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di\Dropbox\PHD Process\5. Semester 5\My Program-ILP Solver\"/>
    </mc:Choice>
  </mc:AlternateContent>
  <bookViews>
    <workbookView minimized="1" xWindow="0" yWindow="0" windowWidth="1920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8" i="1" l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68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36" i="1"/>
  <c r="U37" i="1" l="1"/>
  <c r="V37" i="1"/>
  <c r="U38" i="1"/>
  <c r="V38" i="1"/>
  <c r="U39" i="1"/>
  <c r="V39" i="1"/>
  <c r="U40" i="1"/>
  <c r="V40" i="1"/>
  <c r="U41" i="1"/>
  <c r="V41" i="1"/>
  <c r="U42" i="1"/>
  <c r="V42" i="1"/>
  <c r="U43" i="1"/>
  <c r="V43" i="1"/>
  <c r="U44" i="1"/>
  <c r="V44" i="1"/>
  <c r="U45" i="1"/>
  <c r="V45" i="1"/>
  <c r="U46" i="1"/>
  <c r="V46" i="1"/>
  <c r="U47" i="1"/>
  <c r="V47" i="1"/>
  <c r="U48" i="1"/>
  <c r="V48" i="1"/>
  <c r="V36" i="1"/>
  <c r="U36" i="1"/>
  <c r="D45" i="1" l="1"/>
  <c r="D42" i="1"/>
  <c r="D43" i="1"/>
  <c r="D44" i="1"/>
  <c r="D46" i="1"/>
  <c r="D47" i="1"/>
  <c r="D48" i="1"/>
  <c r="D41" i="1"/>
  <c r="D37" i="1"/>
  <c r="D38" i="1"/>
  <c r="D39" i="1"/>
  <c r="D40" i="1"/>
  <c r="D36" i="1"/>
  <c r="E14" i="1"/>
  <c r="E15" i="1"/>
  <c r="N4" i="1" l="1"/>
  <c r="N5" i="1" s="1"/>
  <c r="F3" i="1"/>
  <c r="E3" i="1"/>
  <c r="E4" i="1" l="1"/>
  <c r="F5" i="1"/>
  <c r="E5" i="1"/>
  <c r="N6" i="1"/>
  <c r="F4" i="1"/>
  <c r="N7" i="1" l="1"/>
  <c r="E6" i="1"/>
  <c r="F6" i="1"/>
  <c r="N8" i="1" l="1"/>
  <c r="E7" i="1"/>
  <c r="F7" i="1"/>
  <c r="N9" i="1" l="1"/>
  <c r="E8" i="1"/>
  <c r="F8" i="1"/>
  <c r="E9" i="1" l="1"/>
  <c r="F9" i="1"/>
  <c r="N10" i="1"/>
  <c r="N11" i="1" l="1"/>
  <c r="E10" i="1"/>
  <c r="F10" i="1"/>
  <c r="F11" i="1" l="1"/>
  <c r="E11" i="1"/>
  <c r="N12" i="1"/>
  <c r="N13" i="1" l="1"/>
  <c r="F12" i="1"/>
  <c r="E12" i="1"/>
  <c r="F13" i="1" l="1"/>
  <c r="E13" i="1"/>
  <c r="N14" i="1"/>
  <c r="N15" i="1" l="1"/>
  <c r="F15" i="1" s="1"/>
  <c r="F14" i="1"/>
</calcChain>
</file>

<file path=xl/sharedStrings.xml><?xml version="1.0" encoding="utf-8"?>
<sst xmlns="http://schemas.openxmlformats.org/spreadsheetml/2006/main" count="35" uniqueCount="17">
  <si>
    <t>performance</t>
  </si>
  <si>
    <t>Orig</t>
  </si>
  <si>
    <t>New Rlax</t>
  </si>
  <si>
    <t>p</t>
  </si>
  <si>
    <t>Obj Value</t>
  </si>
  <si>
    <t>Time</t>
  </si>
  <si>
    <t>NewRelaxation</t>
  </si>
  <si>
    <t>Relax</t>
  </si>
  <si>
    <t>Performance: New Run</t>
  </si>
  <si>
    <t>relaxed</t>
  </si>
  <si>
    <t>Org</t>
  </si>
  <si>
    <t>rlx</t>
  </si>
  <si>
    <t>Performance Last Run</t>
  </si>
  <si>
    <t>relax</t>
  </si>
  <si>
    <t>5 flows resized</t>
  </si>
  <si>
    <t>orig</t>
  </si>
  <si>
    <t>number of A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</si>
</sst>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"/>
    <numFmt numFmtId="165" formatCode="0.00000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Sheet1!$I$3:$I$15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Sheet1!$E$3:$E$15</c:f>
              <c:numCache>
                <c:formatCode>0.0000000</c:formatCode>
                <c:ptCount val="13"/>
                <c:pt idx="0">
                  <c:v>6.7654300000000002E-3</c:v>
                </c:pt>
                <c:pt idx="1">
                  <c:v>6.7654300000000002E-3</c:v>
                </c:pt>
                <c:pt idx="2">
                  <c:v>6.7654300000000002E-3</c:v>
                </c:pt>
                <c:pt idx="3">
                  <c:v>6.7654300000000002E-3</c:v>
                </c:pt>
                <c:pt idx="4">
                  <c:v>6.7654300000000002E-3</c:v>
                </c:pt>
                <c:pt idx="5">
                  <c:v>6.4491300000000001E-2</c:v>
                </c:pt>
                <c:pt idx="6">
                  <c:v>6.4491300000000001E-2</c:v>
                </c:pt>
                <c:pt idx="7">
                  <c:v>0.85728000000000004</c:v>
                </c:pt>
                <c:pt idx="8">
                  <c:v>0.85728000000000004</c:v>
                </c:pt>
                <c:pt idx="9">
                  <c:v>0.85728000000000004</c:v>
                </c:pt>
                <c:pt idx="10">
                  <c:v>0.85728000000000004</c:v>
                </c:pt>
                <c:pt idx="11">
                  <c:v>0.85728000000000004</c:v>
                </c:pt>
                <c:pt idx="12">
                  <c:v>0.85728000000000004</c:v>
                </c:pt>
              </c:numCache>
            </c:numRef>
          </c:val>
          <c:smooth val="0"/>
        </c:ser>
        <c:ser>
          <c:idx val="1"/>
          <c:order val="1"/>
          <c:tx>
            <c:v>QRATP With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Sheet1!$I$3:$I$15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Sheet1!$F$3:$F$15</c:f>
              <c:numCache>
                <c:formatCode>0.0000000</c:formatCode>
                <c:ptCount val="13"/>
                <c:pt idx="0">
                  <c:v>6.7999999999999996E-3</c:v>
                </c:pt>
                <c:pt idx="1">
                  <c:v>6.7999999999999996E-3</c:v>
                </c:pt>
                <c:pt idx="2">
                  <c:v>6.7999999999999996E-3</c:v>
                </c:pt>
                <c:pt idx="3">
                  <c:v>8.5000000000000006E-3</c:v>
                </c:pt>
                <c:pt idx="4">
                  <c:v>6.7100000000000007E-2</c:v>
                </c:pt>
                <c:pt idx="5">
                  <c:v>6.83E-2</c:v>
                </c:pt>
                <c:pt idx="6">
                  <c:v>0.8579</c:v>
                </c:pt>
                <c:pt idx="7">
                  <c:v>0.8579</c:v>
                </c:pt>
                <c:pt idx="8">
                  <c:v>0.8579</c:v>
                </c:pt>
                <c:pt idx="9">
                  <c:v>0.85809999999999997</c:v>
                </c:pt>
                <c:pt idx="10">
                  <c:v>0.85809999999999997</c:v>
                </c:pt>
                <c:pt idx="11">
                  <c:v>0.85809999999999997</c:v>
                </c:pt>
                <c:pt idx="12">
                  <c:v>0.85819999999999996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426816"/>
        <c:axId val="649424640"/>
      </c:lineChart>
      <c:catAx>
        <c:axId val="649426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24640"/>
        <c:crosses val="autoZero"/>
        <c:auto val="1"/>
        <c:lblAlgn val="ctr"/>
        <c:lblOffset val="100"/>
        <c:noMultiLvlLbl val="0"/>
      </c:catAx>
      <c:valAx>
        <c:axId val="64942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Objective Function (Maximume</a:t>
                </a:r>
                <a:r>
                  <a:rPr lang="en-US" baseline="0"/>
                  <a:t> Link Utilization)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26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QRATP Without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Sheet1!$J$36:$J$48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240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Sheet1!$D$36:$D$48</c:f>
              <c:numCache>
                <c:formatCode>General</c:formatCode>
                <c:ptCount val="13"/>
                <c:pt idx="0">
                  <c:v>0.47</c:v>
                </c:pt>
                <c:pt idx="1">
                  <c:v>0.47</c:v>
                </c:pt>
                <c:pt idx="2">
                  <c:v>0.56000000000000005</c:v>
                </c:pt>
                <c:pt idx="3">
                  <c:v>0.75</c:v>
                </c:pt>
                <c:pt idx="4">
                  <c:v>0.91</c:v>
                </c:pt>
                <c:pt idx="5">
                  <c:v>1.08</c:v>
                </c:pt>
                <c:pt idx="6">
                  <c:v>1.34</c:v>
                </c:pt>
                <c:pt idx="7">
                  <c:v>1.63</c:v>
                </c:pt>
                <c:pt idx="8">
                  <c:v>11.13</c:v>
                </c:pt>
                <c:pt idx="9">
                  <c:v>15.25</c:v>
                </c:pt>
                <c:pt idx="10">
                  <c:v>27</c:v>
                </c:pt>
                <c:pt idx="11">
                  <c:v>41</c:v>
                </c:pt>
                <c:pt idx="12">
                  <c:v>43</c:v>
                </c:pt>
              </c:numCache>
            </c:numRef>
          </c:val>
          <c:smooth val="0"/>
        </c:ser>
        <c:ser>
          <c:idx val="1"/>
          <c:order val="1"/>
          <c:tx>
            <c:v>QRATP With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Sheet1!$J$36:$J$48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240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Sheet1!$E$36:$E$48</c:f>
              <c:numCache>
                <c:formatCode>General</c:formatCode>
                <c:ptCount val="13"/>
                <c:pt idx="0">
                  <c:v>0.11</c:v>
                </c:pt>
                <c:pt idx="1">
                  <c:v>0.11</c:v>
                </c:pt>
                <c:pt idx="2">
                  <c:v>0.17</c:v>
                </c:pt>
                <c:pt idx="3">
                  <c:v>0.25</c:v>
                </c:pt>
                <c:pt idx="4">
                  <c:v>0.31</c:v>
                </c:pt>
                <c:pt idx="5">
                  <c:v>0.38</c:v>
                </c:pt>
                <c:pt idx="6">
                  <c:v>0.47</c:v>
                </c:pt>
                <c:pt idx="7">
                  <c:v>0.53</c:v>
                </c:pt>
                <c:pt idx="8">
                  <c:v>0.7</c:v>
                </c:pt>
                <c:pt idx="9">
                  <c:v>1.1000000000000001</c:v>
                </c:pt>
                <c:pt idx="10">
                  <c:v>1.2</c:v>
                </c:pt>
                <c:pt idx="11">
                  <c:v>1.38</c:v>
                </c:pt>
                <c:pt idx="12">
                  <c:v>1.64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433888"/>
        <c:axId val="649427904"/>
      </c:lineChart>
      <c:catAx>
        <c:axId val="649433888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27904"/>
        <c:crosses val="autoZero"/>
        <c:auto val="1"/>
        <c:lblAlgn val="ctr"/>
        <c:lblOffset val="100"/>
        <c:noMultiLvlLbl val="0"/>
      </c:catAx>
      <c:valAx>
        <c:axId val="64942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Performance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Sheet1!$I$3:$I$12</c:f>
              <c:numCache>
                <c:formatCode>General</c:formatCode>
                <c:ptCount val="10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</c:numCache>
            </c:numRef>
          </c:cat>
          <c:val>
            <c:numRef>
              <c:f>Sheet1!$R$3:$R$12</c:f>
              <c:numCache>
                <c:formatCode>General</c:formatCode>
                <c:ptCount val="10"/>
                <c:pt idx="0">
                  <c:v>6.7654300000000002E-3</c:v>
                </c:pt>
                <c:pt idx="1">
                  <c:v>6.7654300000000002E-3</c:v>
                </c:pt>
                <c:pt idx="2">
                  <c:v>0.15878800000000001</c:v>
                </c:pt>
                <c:pt idx="3">
                  <c:v>0.15878800000000001</c:v>
                </c:pt>
                <c:pt idx="4">
                  <c:v>0.39161899999999999</c:v>
                </c:pt>
                <c:pt idx="5">
                  <c:v>0.39161899999999999</c:v>
                </c:pt>
                <c:pt idx="6">
                  <c:v>0.39161899999999999</c:v>
                </c:pt>
                <c:pt idx="7">
                  <c:v>0.39161899999999999</c:v>
                </c:pt>
                <c:pt idx="8">
                  <c:v>0.62444900000000003</c:v>
                </c:pt>
                <c:pt idx="9">
                  <c:v>0.62444900000000003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Sheet1!$I$3:$I$12</c:f>
              <c:numCache>
                <c:formatCode>General</c:formatCode>
                <c:ptCount val="10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</c:numCache>
            </c:numRef>
          </c:cat>
          <c:val>
            <c:numRef>
              <c:f>Sheet1!$S$3:$S$12</c:f>
              <c:numCache>
                <c:formatCode>General</c:formatCode>
                <c:ptCount val="10"/>
                <c:pt idx="0">
                  <c:v>6.7999999999999996E-3</c:v>
                </c:pt>
                <c:pt idx="1">
                  <c:v>6.7999999999999996E-3</c:v>
                </c:pt>
                <c:pt idx="2">
                  <c:v>0.15909999999999999</c:v>
                </c:pt>
                <c:pt idx="3">
                  <c:v>0.15920000000000001</c:v>
                </c:pt>
                <c:pt idx="4">
                  <c:v>0.4582</c:v>
                </c:pt>
                <c:pt idx="5">
                  <c:v>0.45939999999999998</c:v>
                </c:pt>
                <c:pt idx="6">
                  <c:v>0.46210000000000001</c:v>
                </c:pt>
                <c:pt idx="7">
                  <c:v>0.45939999999999998</c:v>
                </c:pt>
                <c:pt idx="8">
                  <c:v>0.62529999999999997</c:v>
                </c:pt>
                <c:pt idx="9">
                  <c:v>0.64439999999999997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439328"/>
        <c:axId val="649425184"/>
      </c:lineChart>
      <c:catAx>
        <c:axId val="64943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25184"/>
        <c:crosses val="autoZero"/>
        <c:auto val="1"/>
        <c:lblAlgn val="ctr"/>
        <c:lblOffset val="100"/>
        <c:noMultiLvlLbl val="0"/>
      </c:catAx>
      <c:valAx>
        <c:axId val="64942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Objective Function (Maximume</a:t>
                </a:r>
                <a:r>
                  <a:rPr lang="en-US" baseline="0"/>
                  <a:t> Link Utilization)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93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Sheet1!$P$36:$P$45</c:f>
              <c:numCache>
                <c:formatCode>General</c:formatCode>
                <c:ptCount val="10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</c:numCache>
            </c:numRef>
          </c:cat>
          <c:val>
            <c:numRef>
              <c:f>Sheet1!$U$36:$U$45</c:f>
              <c:numCache>
                <c:formatCode>General</c:formatCode>
                <c:ptCount val="10"/>
                <c:pt idx="0">
                  <c:v>0.34</c:v>
                </c:pt>
                <c:pt idx="1">
                  <c:v>0.48</c:v>
                </c:pt>
                <c:pt idx="2">
                  <c:v>0.55000000000000004</c:v>
                </c:pt>
                <c:pt idx="3">
                  <c:v>0.84</c:v>
                </c:pt>
                <c:pt idx="4">
                  <c:v>0.67</c:v>
                </c:pt>
                <c:pt idx="5">
                  <c:v>0.86</c:v>
                </c:pt>
                <c:pt idx="6">
                  <c:v>1.52</c:v>
                </c:pt>
                <c:pt idx="7">
                  <c:v>1.76</c:v>
                </c:pt>
                <c:pt idx="8">
                  <c:v>2.34</c:v>
                </c:pt>
                <c:pt idx="9">
                  <c:v>12.33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Sheet1!$P$36:$P$45</c:f>
              <c:numCache>
                <c:formatCode>General</c:formatCode>
                <c:ptCount val="10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</c:numCache>
            </c:numRef>
          </c:cat>
          <c:val>
            <c:numRef>
              <c:f>Sheet1!$V$36:$V$45</c:f>
              <c:numCache>
                <c:formatCode>General</c:formatCode>
                <c:ptCount val="10"/>
                <c:pt idx="0">
                  <c:v>0.42</c:v>
                </c:pt>
                <c:pt idx="1">
                  <c:v>0.3</c:v>
                </c:pt>
                <c:pt idx="2">
                  <c:v>0.34</c:v>
                </c:pt>
                <c:pt idx="3">
                  <c:v>0.47</c:v>
                </c:pt>
                <c:pt idx="4">
                  <c:v>0.59</c:v>
                </c:pt>
                <c:pt idx="5">
                  <c:v>0.67</c:v>
                </c:pt>
                <c:pt idx="6">
                  <c:v>0.75</c:v>
                </c:pt>
                <c:pt idx="7">
                  <c:v>0.81</c:v>
                </c:pt>
                <c:pt idx="8">
                  <c:v>0.95</c:v>
                </c:pt>
                <c:pt idx="9">
                  <c:v>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433344"/>
        <c:axId val="649434976"/>
      </c:lineChart>
      <c:catAx>
        <c:axId val="649433344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4976"/>
        <c:crosses val="autoZero"/>
        <c:auto val="1"/>
        <c:lblAlgn val="ctr"/>
        <c:lblOffset val="100"/>
        <c:noMultiLvlLbl val="0"/>
      </c:catAx>
      <c:valAx>
        <c:axId val="64943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Performance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Sheet1!$I$3:$I$15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Sheet1!$Y$3:$Y$15</c:f>
              <c:numCache>
                <c:formatCode>General</c:formatCode>
                <c:ptCount val="13"/>
                <c:pt idx="0">
                  <c:v>7.4362299999999998E-5</c:v>
                </c:pt>
                <c:pt idx="1">
                  <c:v>7.4362299999999998E-5</c:v>
                </c:pt>
                <c:pt idx="2">
                  <c:v>0.15879399999999999</c:v>
                </c:pt>
                <c:pt idx="3">
                  <c:v>0.15879499999999999</c:v>
                </c:pt>
                <c:pt idx="4">
                  <c:v>0.39161899999999999</c:v>
                </c:pt>
                <c:pt idx="5">
                  <c:v>0.39161899999999999</c:v>
                </c:pt>
                <c:pt idx="6">
                  <c:v>0.39161899999999999</c:v>
                </c:pt>
                <c:pt idx="7">
                  <c:v>0.39161899999999999</c:v>
                </c:pt>
                <c:pt idx="8">
                  <c:v>0.62444900000000003</c:v>
                </c:pt>
                <c:pt idx="9">
                  <c:v>0.62444900000000003</c:v>
                </c:pt>
                <c:pt idx="10">
                  <c:v>0.85728300000000002</c:v>
                </c:pt>
                <c:pt idx="11">
                  <c:v>0.85728300000000002</c:v>
                </c:pt>
                <c:pt idx="12">
                  <c:v>0.95041500000000001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Sheet1!$I$3:$I$15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Sheet1!$Z$3:$Z$15</c:f>
              <c:numCache>
                <c:formatCode>General</c:formatCode>
                <c:ptCount val="13"/>
                <c:pt idx="0">
                  <c:v>7.4581999999999998E-5</c:v>
                </c:pt>
                <c:pt idx="1">
                  <c:v>7.4970999999999998E-5</c:v>
                </c:pt>
                <c:pt idx="2">
                  <c:v>0.1588</c:v>
                </c:pt>
                <c:pt idx="3">
                  <c:v>0.1588</c:v>
                </c:pt>
                <c:pt idx="4">
                  <c:v>0.39229999999999998</c:v>
                </c:pt>
                <c:pt idx="5">
                  <c:v>0.39229999999999998</c:v>
                </c:pt>
                <c:pt idx="6">
                  <c:v>0.39229999999999998</c:v>
                </c:pt>
                <c:pt idx="7">
                  <c:v>0.39229999999999998</c:v>
                </c:pt>
                <c:pt idx="8">
                  <c:v>0.63300000000000001</c:v>
                </c:pt>
                <c:pt idx="9">
                  <c:v>0.63300000000000001</c:v>
                </c:pt>
                <c:pt idx="10">
                  <c:v>0.85729999999999995</c:v>
                </c:pt>
                <c:pt idx="11">
                  <c:v>0.85729999999999995</c:v>
                </c:pt>
                <c:pt idx="12">
                  <c:v>0.95699999999999996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0102944"/>
        <c:axId val="670103488"/>
      </c:lineChart>
      <c:catAx>
        <c:axId val="670102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103488"/>
        <c:crosses val="autoZero"/>
        <c:auto val="1"/>
        <c:lblAlgn val="ctr"/>
        <c:lblOffset val="100"/>
        <c:noMultiLvlLbl val="0"/>
      </c:catAx>
      <c:valAx>
        <c:axId val="67010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Objective Function (Maximume</a:t>
                </a:r>
                <a:r>
                  <a:rPr lang="en-US" baseline="0"/>
                  <a:t> Link Utilization)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1029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QRTP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Sheet1!$P$36:$P$48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Sheet1!$AA$36:$AA$48</c:f>
              <c:numCache>
                <c:formatCode>General</c:formatCode>
                <c:ptCount val="13"/>
                <c:pt idx="0">
                  <c:v>0.39</c:v>
                </c:pt>
                <c:pt idx="1">
                  <c:v>0.39</c:v>
                </c:pt>
                <c:pt idx="2">
                  <c:v>0.44</c:v>
                </c:pt>
                <c:pt idx="3">
                  <c:v>0.66</c:v>
                </c:pt>
                <c:pt idx="4">
                  <c:v>0.69</c:v>
                </c:pt>
                <c:pt idx="5">
                  <c:v>0.95</c:v>
                </c:pt>
                <c:pt idx="6">
                  <c:v>1.63</c:v>
                </c:pt>
                <c:pt idx="7">
                  <c:v>1.8</c:v>
                </c:pt>
                <c:pt idx="8">
                  <c:v>1.92</c:v>
                </c:pt>
                <c:pt idx="9">
                  <c:v>8.94</c:v>
                </c:pt>
                <c:pt idx="10">
                  <c:v>32.44</c:v>
                </c:pt>
                <c:pt idx="11">
                  <c:v>45.13</c:v>
                </c:pt>
                <c:pt idx="12">
                  <c:v>66.22</c:v>
                </c:pt>
              </c:numCache>
            </c:numRef>
          </c:val>
          <c:smooth val="0"/>
        </c:ser>
        <c:ser>
          <c:idx val="1"/>
          <c:order val="1"/>
          <c:tx>
            <c:v>RQRTP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Sheet1!$P$36:$P$48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Sheet1!$AB$36:$AB$48</c:f>
              <c:numCache>
                <c:formatCode>General</c:formatCode>
                <c:ptCount val="13"/>
                <c:pt idx="0">
                  <c:v>0.2</c:v>
                </c:pt>
                <c:pt idx="1">
                  <c:v>0.2</c:v>
                </c:pt>
                <c:pt idx="2">
                  <c:v>0.22</c:v>
                </c:pt>
                <c:pt idx="3">
                  <c:v>0.27</c:v>
                </c:pt>
                <c:pt idx="4">
                  <c:v>0.31</c:v>
                </c:pt>
                <c:pt idx="5">
                  <c:v>0.36</c:v>
                </c:pt>
                <c:pt idx="6">
                  <c:v>0.41</c:v>
                </c:pt>
                <c:pt idx="7">
                  <c:v>0.41</c:v>
                </c:pt>
                <c:pt idx="8">
                  <c:v>0.56000000000000005</c:v>
                </c:pt>
                <c:pt idx="9">
                  <c:v>0.7</c:v>
                </c:pt>
                <c:pt idx="10">
                  <c:v>1.23</c:v>
                </c:pt>
                <c:pt idx="11">
                  <c:v>1.38</c:v>
                </c:pt>
                <c:pt idx="12">
                  <c:v>1.26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067568"/>
        <c:axId val="666062128"/>
      </c:lineChart>
      <c:catAx>
        <c:axId val="66606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Flows in the network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62128"/>
        <c:crosses val="autoZero"/>
        <c:auto val="1"/>
        <c:lblAlgn val="ctr"/>
        <c:lblOffset val="100"/>
        <c:noMultiLvlLbl val="0"/>
      </c:catAx>
      <c:valAx>
        <c:axId val="66606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Optimization 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6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QRTP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Sheet1!$W$68:$W$88</c:f>
              <c:numCache>
                <c:formatCode>General</c:formatCode>
                <c:ptCount val="2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</c:numCache>
            </c:numRef>
          </c:cat>
          <c:val>
            <c:numRef>
              <c:f>Sheet1!$Y$68:$Y$88</c:f>
              <c:numCache>
                <c:formatCode>General</c:formatCode>
                <c:ptCount val="21"/>
                <c:pt idx="0">
                  <c:v>0</c:v>
                </c:pt>
                <c:pt idx="1">
                  <c:v>24200</c:v>
                </c:pt>
                <c:pt idx="2">
                  <c:v>48400</c:v>
                </c:pt>
                <c:pt idx="3">
                  <c:v>72600</c:v>
                </c:pt>
                <c:pt idx="4">
                  <c:v>96800</c:v>
                </c:pt>
                <c:pt idx="5">
                  <c:v>121000</c:v>
                </c:pt>
                <c:pt idx="6">
                  <c:v>145200</c:v>
                </c:pt>
                <c:pt idx="7">
                  <c:v>169400</c:v>
                </c:pt>
                <c:pt idx="8">
                  <c:v>193600</c:v>
                </c:pt>
                <c:pt idx="9">
                  <c:v>217800</c:v>
                </c:pt>
                <c:pt idx="10">
                  <c:v>242000</c:v>
                </c:pt>
                <c:pt idx="11">
                  <c:v>266200</c:v>
                </c:pt>
                <c:pt idx="12">
                  <c:v>290400</c:v>
                </c:pt>
                <c:pt idx="13">
                  <c:v>314600</c:v>
                </c:pt>
                <c:pt idx="14">
                  <c:v>338800</c:v>
                </c:pt>
                <c:pt idx="15">
                  <c:v>363000</c:v>
                </c:pt>
                <c:pt idx="16">
                  <c:v>387200</c:v>
                </c:pt>
                <c:pt idx="17">
                  <c:v>411400</c:v>
                </c:pt>
                <c:pt idx="18">
                  <c:v>435600</c:v>
                </c:pt>
                <c:pt idx="19">
                  <c:v>459800</c:v>
                </c:pt>
                <c:pt idx="20">
                  <c:v>484000</c:v>
                </c:pt>
              </c:numCache>
            </c:numRef>
          </c:val>
          <c:smooth val="0"/>
        </c:ser>
        <c:ser>
          <c:idx val="1"/>
          <c:order val="1"/>
          <c:tx>
            <c:v>RQRTP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Sheet1!$W$68:$W$88</c:f>
              <c:numCache>
                <c:formatCode>General</c:formatCode>
                <c:ptCount val="2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</c:numCache>
            </c:numRef>
          </c:cat>
          <c:val>
            <c:numRef>
              <c:f>Sheet1!$Z$68:$Z$88</c:f>
              <c:numCache>
                <c:formatCode>General</c:formatCode>
                <c:ptCount val="21"/>
                <c:pt idx="0">
                  <c:v>0</c:v>
                </c:pt>
                <c:pt idx="1">
                  <c:v>20812</c:v>
                </c:pt>
                <c:pt idx="2">
                  <c:v>38720</c:v>
                </c:pt>
                <c:pt idx="3">
                  <c:v>50336</c:v>
                </c:pt>
                <c:pt idx="4">
                  <c:v>62920</c:v>
                </c:pt>
                <c:pt idx="5">
                  <c:v>72600</c:v>
                </c:pt>
                <c:pt idx="6">
                  <c:v>80828</c:v>
                </c:pt>
                <c:pt idx="7">
                  <c:v>90508</c:v>
                </c:pt>
                <c:pt idx="8">
                  <c:v>99704</c:v>
                </c:pt>
                <c:pt idx="9">
                  <c:v>106964</c:v>
                </c:pt>
                <c:pt idx="10">
                  <c:v>119548</c:v>
                </c:pt>
                <c:pt idx="11">
                  <c:v>124872</c:v>
                </c:pt>
                <c:pt idx="12">
                  <c:v>132616</c:v>
                </c:pt>
                <c:pt idx="13">
                  <c:v>136004</c:v>
                </c:pt>
                <c:pt idx="14">
                  <c:v>138424</c:v>
                </c:pt>
                <c:pt idx="15">
                  <c:v>141812</c:v>
                </c:pt>
                <c:pt idx="16">
                  <c:v>144716</c:v>
                </c:pt>
                <c:pt idx="17">
                  <c:v>149556</c:v>
                </c:pt>
                <c:pt idx="18">
                  <c:v>152944</c:v>
                </c:pt>
                <c:pt idx="19">
                  <c:v>153912</c:v>
                </c:pt>
                <c:pt idx="20">
                  <c:v>155848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299776"/>
        <c:axId val="674295968"/>
      </c:lineChart>
      <c:catAx>
        <c:axId val="67429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flows in the network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295968"/>
        <c:crosses val="autoZero"/>
        <c:auto val="1"/>
        <c:lblAlgn val="ctr"/>
        <c:lblOffset val="100"/>
        <c:noMultiLvlLbl val="0"/>
      </c:catAx>
      <c:valAx>
        <c:axId val="67429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routing matrix entries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29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39219</xdr:colOff>
      <xdr:row>16</xdr:row>
      <xdr:rowOff>34738</xdr:rowOff>
    </xdr:from>
    <xdr:to>
      <xdr:col>6</xdr:col>
      <xdr:colOff>106455</xdr:colOff>
      <xdr:row>30</xdr:row>
      <xdr:rowOff>110938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188259</xdr:colOff>
      <xdr:row>48</xdr:row>
      <xdr:rowOff>174811</xdr:rowOff>
    </xdr:from>
    <xdr:to>
      <xdr:col>6</xdr:col>
      <xdr:colOff>170330</xdr:colOff>
      <xdr:row>64</xdr:row>
      <xdr:rowOff>49305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23</xdr:col>
      <xdr:colOff>67235</xdr:colOff>
      <xdr:row>31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13607</xdr:colOff>
      <xdr:row>48</xdr:row>
      <xdr:rowOff>54429</xdr:rowOff>
    </xdr:from>
    <xdr:to>
      <xdr:col>20</xdr:col>
      <xdr:colOff>594393</xdr:colOff>
      <xdr:row>63</xdr:row>
      <xdr:rowOff>119423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17</xdr:row>
      <xdr:rowOff>10886</xdr:rowOff>
    </xdr:from>
    <xdr:to>
      <xdr:col>32</xdr:col>
      <xdr:colOff>143436</xdr:colOff>
      <xdr:row>31</xdr:row>
      <xdr:rowOff>87086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21771</xdr:colOff>
      <xdr:row>48</xdr:row>
      <xdr:rowOff>163285</xdr:rowOff>
    </xdr:from>
    <xdr:to>
      <xdr:col>32</xdr:col>
      <xdr:colOff>69158</xdr:colOff>
      <xdr:row>64</xdr:row>
      <xdr:rowOff>43222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10885</xdr:colOff>
      <xdr:row>70</xdr:row>
      <xdr:rowOff>179614</xdr:rowOff>
    </xdr:from>
    <xdr:to>
      <xdr:col>32</xdr:col>
      <xdr:colOff>97971</xdr:colOff>
      <xdr:row>85</xdr:row>
      <xdr:rowOff>146957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F88"/>
  <sheetViews>
    <sheetView tabSelected="1" topLeftCell="T13" zoomScale="70" zoomScaleNormal="70" workbookViewId="0">
      <selection activeCell="AC91" sqref="AC91"/>
    </sheetView>
  </sheetViews>
  <sheetFormatPr defaultRowHeight="14.4" x14ac:dyDescent="0.3"/>
  <cols>
    <col min="5" max="6" width="20.109375" style="2" bestFit="1" customWidth="1"/>
    <col min="11" max="11" width="13.88671875" style="3" bestFit="1" customWidth="1"/>
    <col min="12" max="12" width="13.88671875" style="4" bestFit="1" customWidth="1"/>
    <col min="15" max="15" width="7.109375" customWidth="1"/>
    <col min="18" max="18" width="22.109375" bestFit="1" customWidth="1"/>
    <col min="25" max="25" width="20" bestFit="1" customWidth="1"/>
    <col min="26" max="26" width="12" bestFit="1" customWidth="1"/>
  </cols>
  <sheetData>
    <row r="1" spans="4:26" x14ac:dyDescent="0.3">
      <c r="D1" t="s">
        <v>0</v>
      </c>
      <c r="J1" t="s">
        <v>4</v>
      </c>
      <c r="R1" t="s">
        <v>8</v>
      </c>
      <c r="Y1" t="s">
        <v>12</v>
      </c>
      <c r="Z1" t="s">
        <v>14</v>
      </c>
    </row>
    <row r="2" spans="4:26" x14ac:dyDescent="0.3">
      <c r="E2" s="2" t="s">
        <v>1</v>
      </c>
      <c r="F2" s="2" t="s">
        <v>2</v>
      </c>
      <c r="I2" t="s">
        <v>3</v>
      </c>
      <c r="K2" s="3" t="s">
        <v>1</v>
      </c>
      <c r="L2" s="4" t="s">
        <v>2</v>
      </c>
      <c r="R2" t="s">
        <v>1</v>
      </c>
      <c r="S2" t="s">
        <v>9</v>
      </c>
      <c r="Y2" t="s">
        <v>1</v>
      </c>
      <c r="Z2" t="s">
        <v>13</v>
      </c>
    </row>
    <row r="3" spans="4:26" x14ac:dyDescent="0.3">
      <c r="E3" s="2">
        <f>K3*N3</f>
        <v>6.7654300000000002E-3</v>
      </c>
      <c r="F3" s="2">
        <f>L3*N3</f>
        <v>6.7999999999999996E-3</v>
      </c>
      <c r="I3">
        <v>10</v>
      </c>
      <c r="K3" s="3">
        <v>6.7654300000000002E-3</v>
      </c>
      <c r="L3" s="4">
        <v>6.7999999999999996E-3</v>
      </c>
      <c r="N3">
        <v>1</v>
      </c>
      <c r="R3">
        <v>6.7654300000000002E-3</v>
      </c>
      <c r="S3">
        <v>6.7999999999999996E-3</v>
      </c>
      <c r="Y3">
        <v>7.4362299999999998E-5</v>
      </c>
      <c r="Z3">
        <v>7.4581999999999998E-5</v>
      </c>
    </row>
    <row r="4" spans="4:26" x14ac:dyDescent="0.3">
      <c r="E4" s="2">
        <f t="shared" ref="E4:E15" si="0">K4*N4</f>
        <v>6.7654300000000002E-3</v>
      </c>
      <c r="F4" s="2">
        <f t="shared" ref="F4:F15" si="1">L4*N4</f>
        <v>6.7999999999999996E-3</v>
      </c>
      <c r="I4">
        <v>30</v>
      </c>
      <c r="K4" s="3">
        <v>6.7654300000000002E-3</v>
      </c>
      <c r="L4" s="4">
        <v>6.7999999999999996E-3</v>
      </c>
      <c r="N4">
        <f>N3</f>
        <v>1</v>
      </c>
      <c r="R4">
        <v>6.7654300000000002E-3</v>
      </c>
      <c r="S4">
        <v>6.7999999999999996E-3</v>
      </c>
      <c r="Y4">
        <v>7.4362299999999998E-5</v>
      </c>
      <c r="Z4">
        <v>7.4970999999999998E-5</v>
      </c>
    </row>
    <row r="5" spans="4:26" x14ac:dyDescent="0.3">
      <c r="E5" s="2">
        <f t="shared" si="0"/>
        <v>6.7654300000000002E-3</v>
      </c>
      <c r="F5" s="2">
        <f t="shared" si="1"/>
        <v>6.7999999999999996E-3</v>
      </c>
      <c r="I5">
        <v>50</v>
      </c>
      <c r="K5" s="3">
        <v>6.7654300000000002E-3</v>
      </c>
      <c r="L5" s="4">
        <v>6.7999999999999996E-3</v>
      </c>
      <c r="N5">
        <f>N4</f>
        <v>1</v>
      </c>
      <c r="R5">
        <v>0.15878800000000001</v>
      </c>
      <c r="S5">
        <v>0.15909999999999999</v>
      </c>
      <c r="Y5">
        <v>0.15879399999999999</v>
      </c>
      <c r="Z5">
        <v>0.1588</v>
      </c>
    </row>
    <row r="6" spans="4:26" x14ac:dyDescent="0.3">
      <c r="E6" s="2">
        <f t="shared" si="0"/>
        <v>6.7654300000000002E-3</v>
      </c>
      <c r="F6" s="2">
        <f t="shared" si="1"/>
        <v>8.5000000000000006E-3</v>
      </c>
      <c r="I6">
        <v>70</v>
      </c>
      <c r="K6" s="3">
        <v>6.7654300000000002E-3</v>
      </c>
      <c r="L6" s="4">
        <v>8.5000000000000006E-3</v>
      </c>
      <c r="N6">
        <f t="shared" ref="N6:N15" si="2">N5</f>
        <v>1</v>
      </c>
      <c r="R6">
        <v>0.15878800000000001</v>
      </c>
      <c r="S6">
        <v>0.15920000000000001</v>
      </c>
      <c r="Y6">
        <v>0.15879499999999999</v>
      </c>
      <c r="Z6">
        <v>0.1588</v>
      </c>
    </row>
    <row r="7" spans="4:26" x14ac:dyDescent="0.3">
      <c r="E7" s="2">
        <f t="shared" si="0"/>
        <v>6.7654300000000002E-3</v>
      </c>
      <c r="F7" s="2">
        <f t="shared" si="1"/>
        <v>6.7100000000000007E-2</v>
      </c>
      <c r="I7">
        <v>90</v>
      </c>
      <c r="K7" s="3">
        <v>6.7654300000000002E-3</v>
      </c>
      <c r="L7" s="4">
        <v>6.7100000000000007E-2</v>
      </c>
      <c r="N7">
        <f t="shared" si="2"/>
        <v>1</v>
      </c>
      <c r="R7">
        <v>0.39161899999999999</v>
      </c>
      <c r="S7">
        <v>0.4582</v>
      </c>
      <c r="Y7">
        <v>0.39161899999999999</v>
      </c>
      <c r="Z7">
        <v>0.39229999999999998</v>
      </c>
    </row>
    <row r="8" spans="4:26" x14ac:dyDescent="0.3">
      <c r="E8" s="2">
        <f t="shared" si="0"/>
        <v>6.4491300000000001E-2</v>
      </c>
      <c r="F8" s="2">
        <f t="shared" si="1"/>
        <v>6.83E-2</v>
      </c>
      <c r="I8">
        <v>110</v>
      </c>
      <c r="K8" s="3">
        <v>6.4491300000000001E-2</v>
      </c>
      <c r="L8" s="4">
        <v>6.83E-2</v>
      </c>
      <c r="N8">
        <f t="shared" si="2"/>
        <v>1</v>
      </c>
      <c r="R8">
        <v>0.39161899999999999</v>
      </c>
      <c r="S8">
        <v>0.45939999999999998</v>
      </c>
      <c r="Y8">
        <v>0.39161899999999999</v>
      </c>
      <c r="Z8">
        <v>0.39229999999999998</v>
      </c>
    </row>
    <row r="9" spans="4:26" x14ac:dyDescent="0.3">
      <c r="E9" s="2">
        <f t="shared" si="0"/>
        <v>6.4491300000000001E-2</v>
      </c>
      <c r="F9" s="2">
        <f t="shared" si="1"/>
        <v>0.8579</v>
      </c>
      <c r="I9">
        <v>130</v>
      </c>
      <c r="K9" s="3">
        <v>6.4491300000000001E-2</v>
      </c>
      <c r="L9" s="4">
        <v>0.8579</v>
      </c>
      <c r="N9">
        <f t="shared" si="2"/>
        <v>1</v>
      </c>
      <c r="R9">
        <v>0.39161899999999999</v>
      </c>
      <c r="S9">
        <v>0.46210000000000001</v>
      </c>
      <c r="Y9">
        <v>0.39161899999999999</v>
      </c>
      <c r="Z9">
        <v>0.39229999999999998</v>
      </c>
    </row>
    <row r="10" spans="4:26" x14ac:dyDescent="0.3">
      <c r="E10" s="2">
        <f t="shared" si="0"/>
        <v>0.85728000000000004</v>
      </c>
      <c r="F10" s="2">
        <f t="shared" si="1"/>
        <v>0.8579</v>
      </c>
      <c r="I10">
        <v>150</v>
      </c>
      <c r="K10" s="3">
        <v>0.85728000000000004</v>
      </c>
      <c r="L10" s="4">
        <v>0.8579</v>
      </c>
      <c r="N10">
        <f t="shared" si="2"/>
        <v>1</v>
      </c>
      <c r="R10">
        <v>0.39161899999999999</v>
      </c>
      <c r="S10">
        <v>0.45939999999999998</v>
      </c>
      <c r="Y10">
        <v>0.39161899999999999</v>
      </c>
      <c r="Z10">
        <v>0.39229999999999998</v>
      </c>
    </row>
    <row r="11" spans="4:26" x14ac:dyDescent="0.3">
      <c r="E11" s="2">
        <f t="shared" si="0"/>
        <v>0.85728000000000004</v>
      </c>
      <c r="F11" s="2">
        <f>L11*N11</f>
        <v>0.8579</v>
      </c>
      <c r="I11">
        <v>200</v>
      </c>
      <c r="K11" s="3">
        <v>0.85728000000000004</v>
      </c>
      <c r="L11" s="4">
        <v>0.8579</v>
      </c>
      <c r="N11">
        <f t="shared" si="2"/>
        <v>1</v>
      </c>
      <c r="R11">
        <v>0.62444900000000003</v>
      </c>
      <c r="S11">
        <v>0.62529999999999997</v>
      </c>
      <c r="Y11">
        <v>0.62444900000000003</v>
      </c>
      <c r="Z11">
        <v>0.63300000000000001</v>
      </c>
    </row>
    <row r="12" spans="4:26" x14ac:dyDescent="0.3">
      <c r="E12" s="2">
        <f t="shared" si="0"/>
        <v>0.85728000000000004</v>
      </c>
      <c r="F12" s="2">
        <f t="shared" si="1"/>
        <v>0.85809999999999997</v>
      </c>
      <c r="I12">
        <v>250</v>
      </c>
      <c r="K12" s="3">
        <v>0.85728000000000004</v>
      </c>
      <c r="L12" s="4">
        <v>0.85809999999999997</v>
      </c>
      <c r="N12">
        <f t="shared" si="2"/>
        <v>1</v>
      </c>
      <c r="R12">
        <v>0.62444900000000003</v>
      </c>
      <c r="S12">
        <v>0.64439999999999997</v>
      </c>
      <c r="Y12">
        <v>0.62444900000000003</v>
      </c>
      <c r="Z12">
        <v>0.63300000000000001</v>
      </c>
    </row>
    <row r="13" spans="4:26" x14ac:dyDescent="0.3">
      <c r="E13" s="2">
        <f t="shared" si="0"/>
        <v>0.85728000000000004</v>
      </c>
      <c r="F13" s="2">
        <f t="shared" si="1"/>
        <v>0.85809999999999997</v>
      </c>
      <c r="I13">
        <v>300</v>
      </c>
      <c r="K13" s="3">
        <v>0.85728000000000004</v>
      </c>
      <c r="L13" s="4">
        <v>0.85809999999999997</v>
      </c>
      <c r="N13">
        <f t="shared" si="2"/>
        <v>1</v>
      </c>
      <c r="R13">
        <v>0.85728000000000004</v>
      </c>
      <c r="S13">
        <v>1.4821</v>
      </c>
      <c r="Y13">
        <v>0.85728300000000002</v>
      </c>
      <c r="Z13">
        <v>0.85729999999999995</v>
      </c>
    </row>
    <row r="14" spans="4:26" x14ac:dyDescent="0.3">
      <c r="E14" s="2">
        <f t="shared" si="0"/>
        <v>0.85728000000000004</v>
      </c>
      <c r="F14" s="2">
        <f t="shared" si="1"/>
        <v>0.85809999999999997</v>
      </c>
      <c r="I14">
        <v>350</v>
      </c>
      <c r="K14" s="3">
        <v>0.85728000000000004</v>
      </c>
      <c r="L14" s="4">
        <v>0.85809999999999997</v>
      </c>
      <c r="N14">
        <f t="shared" si="2"/>
        <v>1</v>
      </c>
      <c r="R14">
        <v>0.85728000000000004</v>
      </c>
      <c r="S14">
        <v>0.85750000000000004</v>
      </c>
      <c r="Y14">
        <v>0.85728300000000002</v>
      </c>
      <c r="Z14">
        <v>0.85729999999999995</v>
      </c>
    </row>
    <row r="15" spans="4:26" x14ac:dyDescent="0.3">
      <c r="E15" s="2">
        <f t="shared" si="0"/>
        <v>0.85728000000000004</v>
      </c>
      <c r="F15" s="2">
        <f t="shared" si="1"/>
        <v>0.85819999999999996</v>
      </c>
      <c r="I15">
        <v>400</v>
      </c>
      <c r="K15" s="3">
        <v>0.85728000000000004</v>
      </c>
      <c r="L15" s="4">
        <v>0.85819999999999996</v>
      </c>
      <c r="N15">
        <f t="shared" si="2"/>
        <v>1</v>
      </c>
      <c r="R15">
        <v>0.95041200000000003</v>
      </c>
      <c r="S15">
        <v>1.4822</v>
      </c>
      <c r="Y15">
        <v>0.95041500000000001</v>
      </c>
      <c r="Z15">
        <v>0.95699999999999996</v>
      </c>
    </row>
    <row r="22" spans="15:17" x14ac:dyDescent="0.3">
      <c r="O22">
        <v>250</v>
      </c>
    </row>
    <row r="25" spans="15:17" x14ac:dyDescent="0.3">
      <c r="Q25" s="1"/>
    </row>
    <row r="34" spans="4:32" x14ac:dyDescent="0.3">
      <c r="D34" t="s">
        <v>5</v>
      </c>
    </row>
    <row r="35" spans="4:32" x14ac:dyDescent="0.3">
      <c r="D35" t="s">
        <v>1</v>
      </c>
      <c r="E35" s="2" t="s">
        <v>6</v>
      </c>
      <c r="G35" t="s">
        <v>1</v>
      </c>
      <c r="H35" t="s">
        <v>7</v>
      </c>
      <c r="J35" t="s">
        <v>3</v>
      </c>
      <c r="R35" t="s">
        <v>1</v>
      </c>
      <c r="S35" t="s">
        <v>9</v>
      </c>
      <c r="U35" t="s">
        <v>10</v>
      </c>
      <c r="V35" t="s">
        <v>11</v>
      </c>
      <c r="AA35" t="s">
        <v>10</v>
      </c>
      <c r="AB35" t="s">
        <v>11</v>
      </c>
      <c r="AE35" t="s">
        <v>10</v>
      </c>
      <c r="AF35" t="s">
        <v>11</v>
      </c>
    </row>
    <row r="36" spans="4:32" x14ac:dyDescent="0.3">
      <c r="D36">
        <f>G36/100</f>
        <v>0.47</v>
      </c>
      <c r="E36">
        <v>0.11</v>
      </c>
      <c r="G36">
        <v>47</v>
      </c>
      <c r="J36">
        <v>10</v>
      </c>
      <c r="P36">
        <v>10</v>
      </c>
      <c r="R36">
        <v>34</v>
      </c>
      <c r="S36">
        <v>42</v>
      </c>
      <c r="U36">
        <f>R36/100</f>
        <v>0.34</v>
      </c>
      <c r="V36">
        <f>S36/100</f>
        <v>0.42</v>
      </c>
      <c r="AA36">
        <f>AE36/100</f>
        <v>0.39</v>
      </c>
      <c r="AB36">
        <f>AF36/100</f>
        <v>0.2</v>
      </c>
      <c r="AE36">
        <v>39</v>
      </c>
      <c r="AF36">
        <v>20</v>
      </c>
    </row>
    <row r="37" spans="4:32" x14ac:dyDescent="0.3">
      <c r="D37">
        <f t="shared" ref="D37:D40" si="3">G37/100</f>
        <v>0.47</v>
      </c>
      <c r="E37">
        <v>0.11</v>
      </c>
      <c r="G37">
        <v>47</v>
      </c>
      <c r="J37">
        <v>30</v>
      </c>
      <c r="P37">
        <v>30</v>
      </c>
      <c r="R37">
        <v>48</v>
      </c>
      <c r="S37">
        <v>30</v>
      </c>
      <c r="U37">
        <f t="shared" ref="U37:U48" si="4">R37/100</f>
        <v>0.48</v>
      </c>
      <c r="V37">
        <f t="shared" ref="V37:V48" si="5">S37/100</f>
        <v>0.3</v>
      </c>
      <c r="AA37">
        <f t="shared" ref="AA37:AB48" si="6">AE37/100</f>
        <v>0.39</v>
      </c>
      <c r="AB37">
        <f t="shared" si="6"/>
        <v>0.2</v>
      </c>
      <c r="AE37">
        <v>39</v>
      </c>
      <c r="AF37">
        <v>20</v>
      </c>
    </row>
    <row r="38" spans="4:32" x14ac:dyDescent="0.3">
      <c r="D38">
        <f t="shared" si="3"/>
        <v>0.56000000000000005</v>
      </c>
      <c r="E38">
        <v>0.17</v>
      </c>
      <c r="G38">
        <v>56</v>
      </c>
      <c r="J38">
        <v>50</v>
      </c>
      <c r="P38">
        <v>50</v>
      </c>
      <c r="R38">
        <v>55</v>
      </c>
      <c r="S38">
        <v>34</v>
      </c>
      <c r="U38">
        <f t="shared" si="4"/>
        <v>0.55000000000000004</v>
      </c>
      <c r="V38">
        <f t="shared" si="5"/>
        <v>0.34</v>
      </c>
      <c r="AA38">
        <f t="shared" si="6"/>
        <v>0.44</v>
      </c>
      <c r="AB38">
        <f t="shared" si="6"/>
        <v>0.22</v>
      </c>
      <c r="AE38">
        <v>44</v>
      </c>
      <c r="AF38">
        <v>22</v>
      </c>
    </row>
    <row r="39" spans="4:32" x14ac:dyDescent="0.3">
      <c r="D39">
        <f t="shared" si="3"/>
        <v>0.75</v>
      </c>
      <c r="E39">
        <v>0.25</v>
      </c>
      <c r="G39">
        <v>75</v>
      </c>
      <c r="J39">
        <v>70</v>
      </c>
      <c r="P39">
        <v>70</v>
      </c>
      <c r="R39">
        <v>84</v>
      </c>
      <c r="S39">
        <v>47</v>
      </c>
      <c r="U39">
        <f t="shared" si="4"/>
        <v>0.84</v>
      </c>
      <c r="V39">
        <f t="shared" si="5"/>
        <v>0.47</v>
      </c>
      <c r="AA39">
        <f t="shared" si="6"/>
        <v>0.66</v>
      </c>
      <c r="AB39">
        <f t="shared" si="6"/>
        <v>0.27</v>
      </c>
      <c r="AE39">
        <v>66</v>
      </c>
      <c r="AF39">
        <v>27</v>
      </c>
    </row>
    <row r="40" spans="4:32" x14ac:dyDescent="0.3">
      <c r="D40">
        <f t="shared" si="3"/>
        <v>0.91</v>
      </c>
      <c r="E40">
        <v>0.31</v>
      </c>
      <c r="G40">
        <v>91</v>
      </c>
      <c r="J40">
        <v>90</v>
      </c>
      <c r="P40">
        <v>90</v>
      </c>
      <c r="R40">
        <v>67</v>
      </c>
      <c r="S40">
        <v>59</v>
      </c>
      <c r="U40">
        <f t="shared" si="4"/>
        <v>0.67</v>
      </c>
      <c r="V40">
        <f t="shared" si="5"/>
        <v>0.59</v>
      </c>
      <c r="AA40">
        <f t="shared" si="6"/>
        <v>0.69</v>
      </c>
      <c r="AB40">
        <f t="shared" si="6"/>
        <v>0.31</v>
      </c>
      <c r="AE40">
        <v>69</v>
      </c>
      <c r="AF40">
        <v>31</v>
      </c>
    </row>
    <row r="41" spans="4:32" x14ac:dyDescent="0.3">
      <c r="D41">
        <f>G41</f>
        <v>1.08</v>
      </c>
      <c r="E41">
        <v>0.38</v>
      </c>
      <c r="G41">
        <v>1.08</v>
      </c>
      <c r="J41">
        <v>110</v>
      </c>
      <c r="P41">
        <v>110</v>
      </c>
      <c r="R41">
        <v>86</v>
      </c>
      <c r="S41">
        <v>67</v>
      </c>
      <c r="U41">
        <f t="shared" si="4"/>
        <v>0.86</v>
      </c>
      <c r="V41">
        <f t="shared" si="5"/>
        <v>0.67</v>
      </c>
      <c r="AA41">
        <f t="shared" si="6"/>
        <v>0.95</v>
      </c>
      <c r="AB41">
        <f t="shared" si="6"/>
        <v>0.36</v>
      </c>
      <c r="AE41">
        <v>95</v>
      </c>
      <c r="AF41">
        <v>36</v>
      </c>
    </row>
    <row r="42" spans="4:32" x14ac:dyDescent="0.3">
      <c r="D42">
        <f t="shared" ref="D42:D48" si="7">G42</f>
        <v>1.34</v>
      </c>
      <c r="E42">
        <v>0.47</v>
      </c>
      <c r="G42">
        <v>1.34</v>
      </c>
      <c r="J42">
        <v>130</v>
      </c>
      <c r="P42">
        <v>130</v>
      </c>
      <c r="R42">
        <v>152</v>
      </c>
      <c r="S42">
        <v>75</v>
      </c>
      <c r="U42">
        <f t="shared" si="4"/>
        <v>1.52</v>
      </c>
      <c r="V42">
        <f t="shared" si="5"/>
        <v>0.75</v>
      </c>
      <c r="AA42">
        <f t="shared" si="6"/>
        <v>1.63</v>
      </c>
      <c r="AB42">
        <f t="shared" si="6"/>
        <v>0.41</v>
      </c>
      <c r="AE42">
        <v>163</v>
      </c>
      <c r="AF42">
        <v>41</v>
      </c>
    </row>
    <row r="43" spans="4:32" x14ac:dyDescent="0.3">
      <c r="D43">
        <f t="shared" si="7"/>
        <v>1.63</v>
      </c>
      <c r="E43">
        <v>0.53</v>
      </c>
      <c r="G43">
        <v>1.63</v>
      </c>
      <c r="J43">
        <v>150</v>
      </c>
      <c r="P43">
        <v>150</v>
      </c>
      <c r="R43">
        <v>176</v>
      </c>
      <c r="S43">
        <v>81</v>
      </c>
      <c r="U43">
        <f t="shared" si="4"/>
        <v>1.76</v>
      </c>
      <c r="V43">
        <f t="shared" si="5"/>
        <v>0.81</v>
      </c>
      <c r="AA43">
        <f t="shared" si="6"/>
        <v>1.8</v>
      </c>
      <c r="AB43">
        <f t="shared" si="6"/>
        <v>0.41</v>
      </c>
      <c r="AE43">
        <v>180</v>
      </c>
      <c r="AF43">
        <v>41</v>
      </c>
    </row>
    <row r="44" spans="4:32" x14ac:dyDescent="0.3">
      <c r="D44">
        <f t="shared" si="7"/>
        <v>11.13</v>
      </c>
      <c r="E44">
        <v>0.7</v>
      </c>
      <c r="G44">
        <v>11.13</v>
      </c>
      <c r="J44">
        <v>200</v>
      </c>
      <c r="P44">
        <v>200</v>
      </c>
      <c r="R44">
        <v>234</v>
      </c>
      <c r="S44">
        <v>95</v>
      </c>
      <c r="U44">
        <f t="shared" si="4"/>
        <v>2.34</v>
      </c>
      <c r="V44">
        <f t="shared" si="5"/>
        <v>0.95</v>
      </c>
      <c r="AA44">
        <f t="shared" si="6"/>
        <v>1.92</v>
      </c>
      <c r="AB44">
        <f t="shared" si="6"/>
        <v>0.56000000000000005</v>
      </c>
      <c r="AE44">
        <v>192</v>
      </c>
      <c r="AF44">
        <v>56</v>
      </c>
    </row>
    <row r="45" spans="4:32" x14ac:dyDescent="0.3">
      <c r="D45">
        <f t="shared" si="7"/>
        <v>15.25</v>
      </c>
      <c r="E45">
        <v>1.1000000000000001</v>
      </c>
      <c r="G45">
        <v>15.25</v>
      </c>
      <c r="J45">
        <v>240</v>
      </c>
      <c r="P45">
        <v>250</v>
      </c>
      <c r="R45">
        <v>1233</v>
      </c>
      <c r="S45">
        <v>125</v>
      </c>
      <c r="U45">
        <f t="shared" si="4"/>
        <v>12.33</v>
      </c>
      <c r="V45">
        <f t="shared" si="5"/>
        <v>1.25</v>
      </c>
      <c r="AA45">
        <f t="shared" si="6"/>
        <v>8.94</v>
      </c>
      <c r="AB45">
        <f t="shared" si="6"/>
        <v>0.7</v>
      </c>
      <c r="AE45">
        <v>894</v>
      </c>
      <c r="AF45">
        <v>70</v>
      </c>
    </row>
    <row r="46" spans="4:32" x14ac:dyDescent="0.3">
      <c r="D46">
        <f t="shared" si="7"/>
        <v>27</v>
      </c>
      <c r="E46">
        <v>1.2</v>
      </c>
      <c r="G46">
        <v>27</v>
      </c>
      <c r="J46">
        <v>300</v>
      </c>
      <c r="P46">
        <v>300</v>
      </c>
      <c r="R46">
        <v>5770</v>
      </c>
      <c r="S46">
        <v>236</v>
      </c>
      <c r="U46">
        <f t="shared" si="4"/>
        <v>57.7</v>
      </c>
      <c r="V46">
        <f t="shared" si="5"/>
        <v>2.36</v>
      </c>
      <c r="AA46">
        <f t="shared" si="6"/>
        <v>32.44</v>
      </c>
      <c r="AB46">
        <f t="shared" si="6"/>
        <v>1.23</v>
      </c>
      <c r="AE46">
        <v>3244</v>
      </c>
      <c r="AF46">
        <v>123</v>
      </c>
    </row>
    <row r="47" spans="4:32" x14ac:dyDescent="0.3">
      <c r="D47">
        <f t="shared" si="7"/>
        <v>41</v>
      </c>
      <c r="E47">
        <v>1.38</v>
      </c>
      <c r="G47">
        <v>41</v>
      </c>
      <c r="J47">
        <v>350</v>
      </c>
      <c r="P47">
        <v>350</v>
      </c>
      <c r="R47">
        <v>8392</v>
      </c>
      <c r="S47">
        <v>1856</v>
      </c>
      <c r="U47">
        <f t="shared" si="4"/>
        <v>83.92</v>
      </c>
      <c r="V47">
        <f t="shared" si="5"/>
        <v>18.559999999999999</v>
      </c>
      <c r="AA47">
        <f t="shared" si="6"/>
        <v>45.13</v>
      </c>
      <c r="AB47">
        <f t="shared" si="6"/>
        <v>1.38</v>
      </c>
      <c r="AE47">
        <v>4513</v>
      </c>
      <c r="AF47">
        <v>138</v>
      </c>
    </row>
    <row r="48" spans="4:32" x14ac:dyDescent="0.3">
      <c r="D48">
        <f t="shared" si="7"/>
        <v>43</v>
      </c>
      <c r="E48">
        <v>1.64</v>
      </c>
      <c r="G48">
        <v>43</v>
      </c>
      <c r="J48">
        <v>400</v>
      </c>
      <c r="P48">
        <v>400</v>
      </c>
      <c r="R48">
        <v>7014</v>
      </c>
      <c r="S48">
        <v>2419</v>
      </c>
      <c r="U48">
        <f t="shared" si="4"/>
        <v>70.14</v>
      </c>
      <c r="V48">
        <f t="shared" si="5"/>
        <v>24.19</v>
      </c>
      <c r="AA48">
        <f t="shared" si="6"/>
        <v>66.22</v>
      </c>
      <c r="AB48">
        <f t="shared" si="6"/>
        <v>1.26</v>
      </c>
      <c r="AE48">
        <v>6622</v>
      </c>
      <c r="AF48">
        <v>126</v>
      </c>
    </row>
    <row r="53" spans="10:11" x14ac:dyDescent="0.3">
      <c r="J53">
        <v>190</v>
      </c>
      <c r="K53" s="3">
        <v>2.9</v>
      </c>
    </row>
    <row r="54" spans="10:11" x14ac:dyDescent="0.3">
      <c r="J54">
        <v>170</v>
      </c>
      <c r="K54" s="3">
        <v>5.13</v>
      </c>
    </row>
    <row r="66" spans="18:26" x14ac:dyDescent="0.3">
      <c r="Y66" t="s">
        <v>16</v>
      </c>
    </row>
    <row r="67" spans="18:26" x14ac:dyDescent="0.3">
      <c r="R67" t="s">
        <v>15</v>
      </c>
      <c r="S67" t="s">
        <v>11</v>
      </c>
      <c r="W67" t="s">
        <v>15</v>
      </c>
      <c r="X67" t="s">
        <v>11</v>
      </c>
      <c r="Y67" t="s">
        <v>15</v>
      </c>
      <c r="Z67" t="s">
        <v>11</v>
      </c>
    </row>
    <row r="68" spans="18:26" x14ac:dyDescent="0.3">
      <c r="R68">
        <v>10</v>
      </c>
      <c r="S68">
        <v>10</v>
      </c>
      <c r="W68">
        <v>0</v>
      </c>
      <c r="X68">
        <v>0</v>
      </c>
      <c r="Y68">
        <f>22*22*W68</f>
        <v>0</v>
      </c>
      <c r="Z68">
        <f>22*22*X68</f>
        <v>0</v>
      </c>
    </row>
    <row r="69" spans="18:26" x14ac:dyDescent="0.3">
      <c r="R69">
        <v>30</v>
      </c>
      <c r="S69">
        <v>26</v>
      </c>
      <c r="W69">
        <v>50</v>
      </c>
      <c r="X69">
        <v>43</v>
      </c>
      <c r="Y69">
        <f t="shared" ref="Y69:Z89" si="8">22*22*W69</f>
        <v>24200</v>
      </c>
      <c r="Z69">
        <f t="shared" si="8"/>
        <v>20812</v>
      </c>
    </row>
    <row r="70" spans="18:26" x14ac:dyDescent="0.3">
      <c r="R70">
        <v>50</v>
      </c>
      <c r="S70">
        <v>43</v>
      </c>
      <c r="W70">
        <v>100</v>
      </c>
      <c r="X70">
        <v>80</v>
      </c>
      <c r="Y70">
        <f>22*22*W70</f>
        <v>48400</v>
      </c>
      <c r="Z70">
        <f>22*22*X70</f>
        <v>38720</v>
      </c>
    </row>
    <row r="71" spans="18:26" x14ac:dyDescent="0.3">
      <c r="R71">
        <v>70</v>
      </c>
      <c r="S71">
        <v>57</v>
      </c>
      <c r="W71">
        <v>150</v>
      </c>
      <c r="X71">
        <v>104</v>
      </c>
      <c r="Y71">
        <f>22*22*W71</f>
        <v>72600</v>
      </c>
      <c r="Z71">
        <f>22*22*X71</f>
        <v>50336</v>
      </c>
    </row>
    <row r="72" spans="18:26" x14ac:dyDescent="0.3">
      <c r="R72">
        <v>90</v>
      </c>
      <c r="S72">
        <v>72</v>
      </c>
      <c r="W72">
        <v>200</v>
      </c>
      <c r="X72">
        <v>130</v>
      </c>
      <c r="Y72">
        <f>22*22*W72</f>
        <v>96800</v>
      </c>
      <c r="Z72">
        <f>22*22*X72</f>
        <v>62920</v>
      </c>
    </row>
    <row r="73" spans="18:26" x14ac:dyDescent="0.3">
      <c r="R73">
        <v>110</v>
      </c>
      <c r="S73">
        <v>88</v>
      </c>
      <c r="W73">
        <v>250</v>
      </c>
      <c r="X73">
        <v>150</v>
      </c>
      <c r="Y73">
        <f>22*22*W73</f>
        <v>121000</v>
      </c>
      <c r="Z73">
        <f>22*22*X73</f>
        <v>72600</v>
      </c>
    </row>
    <row r="74" spans="18:26" x14ac:dyDescent="0.3">
      <c r="R74">
        <v>130</v>
      </c>
      <c r="S74">
        <v>97</v>
      </c>
      <c r="W74">
        <v>300</v>
      </c>
      <c r="X74">
        <v>167</v>
      </c>
      <c r="Y74">
        <f>22*22*W74</f>
        <v>145200</v>
      </c>
      <c r="Z74">
        <f>22*22*X74</f>
        <v>80828</v>
      </c>
    </row>
    <row r="75" spans="18:26" x14ac:dyDescent="0.3">
      <c r="R75">
        <v>150</v>
      </c>
      <c r="S75">
        <v>104</v>
      </c>
      <c r="W75">
        <v>350</v>
      </c>
      <c r="X75">
        <v>187</v>
      </c>
      <c r="Y75">
        <f>22*22*W75</f>
        <v>169400</v>
      </c>
      <c r="Z75">
        <f>22*22*X75</f>
        <v>90508</v>
      </c>
    </row>
    <row r="76" spans="18:26" x14ac:dyDescent="0.3">
      <c r="R76">
        <v>200</v>
      </c>
      <c r="S76">
        <v>130</v>
      </c>
      <c r="W76">
        <v>400</v>
      </c>
      <c r="X76">
        <v>206</v>
      </c>
      <c r="Y76">
        <f>22*22*W76</f>
        <v>193600</v>
      </c>
      <c r="Z76">
        <f>22*22*X76</f>
        <v>99704</v>
      </c>
    </row>
    <row r="77" spans="18:26" x14ac:dyDescent="0.3">
      <c r="R77">
        <v>250</v>
      </c>
      <c r="S77">
        <v>150</v>
      </c>
      <c r="W77">
        <v>450</v>
      </c>
      <c r="X77">
        <v>221</v>
      </c>
      <c r="Y77">
        <f>22*22*W77</f>
        <v>217800</v>
      </c>
      <c r="Z77">
        <f>22*22*X77</f>
        <v>106964</v>
      </c>
    </row>
    <row r="78" spans="18:26" x14ac:dyDescent="0.3">
      <c r="R78">
        <v>300</v>
      </c>
      <c r="S78">
        <v>167</v>
      </c>
      <c r="W78">
        <v>500</v>
      </c>
      <c r="X78">
        <v>247</v>
      </c>
      <c r="Y78">
        <f>22*22*W78</f>
        <v>242000</v>
      </c>
      <c r="Z78">
        <f>22*22*X78</f>
        <v>119548</v>
      </c>
    </row>
    <row r="79" spans="18:26" x14ac:dyDescent="0.3">
      <c r="R79">
        <v>350</v>
      </c>
      <c r="S79">
        <v>187</v>
      </c>
      <c r="W79">
        <v>550</v>
      </c>
      <c r="X79">
        <v>258</v>
      </c>
      <c r="Y79">
        <f>22*22*W79</f>
        <v>266200</v>
      </c>
      <c r="Z79">
        <f>22*22*X79</f>
        <v>124872</v>
      </c>
    </row>
    <row r="80" spans="18:26" x14ac:dyDescent="0.3">
      <c r="R80">
        <v>400</v>
      </c>
      <c r="S80">
        <v>206</v>
      </c>
      <c r="W80">
        <v>600</v>
      </c>
      <c r="X80">
        <v>274</v>
      </c>
      <c r="Y80">
        <f>22*22*W80</f>
        <v>290400</v>
      </c>
      <c r="Z80">
        <f>22*22*X80</f>
        <v>132616</v>
      </c>
    </row>
    <row r="81" spans="23:26" x14ac:dyDescent="0.3">
      <c r="W81">
        <v>650</v>
      </c>
      <c r="X81">
        <v>281</v>
      </c>
      <c r="Y81">
        <f>22*22*W81</f>
        <v>314600</v>
      </c>
      <c r="Z81">
        <f>22*22*X81</f>
        <v>136004</v>
      </c>
    </row>
    <row r="82" spans="23:26" x14ac:dyDescent="0.3">
      <c r="W82">
        <v>700</v>
      </c>
      <c r="X82">
        <v>286</v>
      </c>
      <c r="Y82">
        <f>22*22*W82</f>
        <v>338800</v>
      </c>
      <c r="Z82">
        <f>22*22*X82</f>
        <v>138424</v>
      </c>
    </row>
    <row r="83" spans="23:26" x14ac:dyDescent="0.3">
      <c r="W83">
        <v>750</v>
      </c>
      <c r="X83">
        <v>293</v>
      </c>
      <c r="Y83">
        <f>22*22*W83</f>
        <v>363000</v>
      </c>
      <c r="Z83">
        <f>22*22*X83</f>
        <v>141812</v>
      </c>
    </row>
    <row r="84" spans="23:26" x14ac:dyDescent="0.3">
      <c r="W84">
        <v>800</v>
      </c>
      <c r="X84">
        <v>299</v>
      </c>
      <c r="Y84">
        <f>22*22*W84</f>
        <v>387200</v>
      </c>
      <c r="Z84">
        <f>22*22*X84</f>
        <v>144716</v>
      </c>
    </row>
    <row r="85" spans="23:26" x14ac:dyDescent="0.3">
      <c r="W85">
        <v>850</v>
      </c>
      <c r="X85">
        <v>309</v>
      </c>
      <c r="Y85">
        <f>22*22*W85</f>
        <v>411400</v>
      </c>
      <c r="Z85">
        <f>22*22*X85</f>
        <v>149556</v>
      </c>
    </row>
    <row r="86" spans="23:26" x14ac:dyDescent="0.3">
      <c r="W86">
        <v>900</v>
      </c>
      <c r="X86">
        <v>316</v>
      </c>
      <c r="Y86">
        <f>22*22*W86</f>
        <v>435600</v>
      </c>
      <c r="Z86">
        <f>22*22*X86</f>
        <v>152944</v>
      </c>
    </row>
    <row r="87" spans="23:26" x14ac:dyDescent="0.3">
      <c r="W87">
        <v>950</v>
      </c>
      <c r="X87">
        <v>318</v>
      </c>
      <c r="Y87">
        <f>22*22*W87</f>
        <v>459800</v>
      </c>
      <c r="Z87">
        <f>22*22*X87</f>
        <v>153912</v>
      </c>
    </row>
    <row r="88" spans="23:26" x14ac:dyDescent="0.3">
      <c r="W88">
        <v>1000</v>
      </c>
      <c r="X88">
        <v>322</v>
      </c>
      <c r="Y88">
        <f>22*22*W88</f>
        <v>484000</v>
      </c>
      <c r="Z88">
        <f>22*22*X88</f>
        <v>155848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2015-11-19T08:09:38Z</dcterms:created>
  <dcterms:modified xsi:type="dcterms:W3CDTF">2016-01-09T05:45:52Z</dcterms:modified>
</cp:coreProperties>
</file>